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Limpeza publica 2024\"/>
    </mc:Choice>
  </mc:AlternateContent>
  <xr:revisionPtr revIDLastSave="0" documentId="13_ncr:1_{BAD0F7DB-C11D-43C5-AF46-9FE92F035CFD}" xr6:coauthVersionLast="47" xr6:coauthVersionMax="47" xr10:uidLastSave="{00000000-0000-0000-0000-000000000000}"/>
  <bookViews>
    <workbookView xWindow="-120" yWindow="-120" windowWidth="29040" windowHeight="15960" xr2:uid="{F95ECB6C-FD9C-45DB-96F1-7FE473461DB3}"/>
  </bookViews>
  <sheets>
    <sheet name="Planilha1" sheetId="1" r:id="rId1"/>
  </sheets>
  <definedNames>
    <definedName name="_xlnm.Print_Area" localSheetId="0">Planilha1!$A$1:$M$29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M18" i="1" l="1"/>
  <c r="F18" i="1"/>
  <c r="K20" i="1" s="1"/>
  <c r="F17" i="1"/>
  <c r="K19" i="1" s="1"/>
  <c r="F16" i="1"/>
  <c r="K21" i="1" s="1"/>
  <c r="F9" i="1"/>
  <c r="K8" i="1" s="1"/>
  <c r="F8" i="1"/>
  <c r="K7" i="1" s="1"/>
  <c r="F7" i="1"/>
  <c r="K6" i="1" s="1"/>
  <c r="F6" i="1"/>
  <c r="F5" i="1"/>
  <c r="K12" i="1" s="1"/>
  <c r="K11" i="1" l="1"/>
  <c r="K10" i="1"/>
  <c r="M10" i="1" s="1"/>
  <c r="M27" i="1" s="1"/>
  <c r="K17" i="1"/>
  <c r="M11" i="1"/>
  <c r="K5" i="1"/>
  <c r="M5" i="1" s="1"/>
  <c r="K13" i="1"/>
  <c r="M12" i="1" s="1"/>
  <c r="M6" i="1"/>
  <c r="M26" i="1" s="1"/>
  <c r="M21" i="1"/>
  <c r="M17" i="1"/>
  <c r="M19" i="1"/>
  <c r="M28" i="1" l="1"/>
  <c r="M29" i="1"/>
  <c r="M25" i="1"/>
</calcChain>
</file>

<file path=xl/sharedStrings.xml><?xml version="1.0" encoding="utf-8"?>
<sst xmlns="http://schemas.openxmlformats.org/spreadsheetml/2006/main" count="108" uniqueCount="65">
  <si>
    <t>RUA</t>
  </si>
  <si>
    <t>AZUL</t>
  </si>
  <si>
    <t>AVENIDA</t>
  </si>
  <si>
    <t>VERMELHO</t>
  </si>
  <si>
    <t>VERDE</t>
  </si>
  <si>
    <t>ELDORADO</t>
  </si>
  <si>
    <t>SELVIRIA</t>
  </si>
  <si>
    <t>VESTIA</t>
  </si>
  <si>
    <t>ÁREA (m²)</t>
  </si>
  <si>
    <t>TRECHO</t>
  </si>
  <si>
    <t>COR</t>
  </si>
  <si>
    <t>VARRIÇÃO MANUAL</t>
  </si>
  <si>
    <t>VARRIÇÃO MECANIZADA</t>
  </si>
  <si>
    <t>SERVIÇO</t>
  </si>
  <si>
    <t>VERDE MENOR</t>
  </si>
  <si>
    <t>PRÉD. PUB</t>
  </si>
  <si>
    <t>ROÇAGEM MANUAL MENSAL</t>
  </si>
  <si>
    <t>ROÇAGEM MANUAL BIMESTRAL</t>
  </si>
  <si>
    <t>ROÇAGEM MECANIZADA MENSAL</t>
  </si>
  <si>
    <t>TOTAL</t>
  </si>
  <si>
    <t>EXTENSÃO (m)</t>
  </si>
  <si>
    <t>LARG. (m)</t>
  </si>
  <si>
    <t>g</t>
  </si>
  <si>
    <t>2 x b</t>
  </si>
  <si>
    <t>1 x c</t>
  </si>
  <si>
    <t>1 x d</t>
  </si>
  <si>
    <t>1 x e</t>
  </si>
  <si>
    <t>2 x a</t>
  </si>
  <si>
    <t>2 x e</t>
  </si>
  <si>
    <t>f + g (área)</t>
  </si>
  <si>
    <t>FAIXA (m)</t>
  </si>
  <si>
    <t>2 x j + 4 x k</t>
  </si>
  <si>
    <t>2 x j</t>
  </si>
  <si>
    <t>2 x k</t>
  </si>
  <si>
    <t>2 x h</t>
  </si>
  <si>
    <t>a</t>
  </si>
  <si>
    <t>b</t>
  </si>
  <si>
    <t>c</t>
  </si>
  <si>
    <t>d</t>
  </si>
  <si>
    <t>e</t>
  </si>
  <si>
    <t>f</t>
  </si>
  <si>
    <t>h</t>
  </si>
  <si>
    <t>j</t>
  </si>
  <si>
    <t>k</t>
  </si>
  <si>
    <t>m</t>
  </si>
  <si>
    <t>n</t>
  </si>
  <si>
    <t>b ÷ 16</t>
  </si>
  <si>
    <t>c ÷ 16</t>
  </si>
  <si>
    <t>d ÷ 28</t>
  </si>
  <si>
    <t>e ÷ 13</t>
  </si>
  <si>
    <t>h ÷ 15</t>
  </si>
  <si>
    <t>j ÷ 15</t>
  </si>
  <si>
    <t>k ÷ 30</t>
  </si>
  <si>
    <t>CANTEIRO</t>
  </si>
  <si>
    <t>2 x (b + c + d)</t>
  </si>
  <si>
    <t>ZONA RURAL</t>
  </si>
  <si>
    <t>LOCAL</t>
  </si>
  <si>
    <t>E.S.F - São Joaquim</t>
  </si>
  <si>
    <t>o</t>
  </si>
  <si>
    <t>p</t>
  </si>
  <si>
    <t>Escola Mun. Jose Dodo da Rocha</t>
  </si>
  <si>
    <t>VESTIA E ZONA RURAL</t>
  </si>
  <si>
    <t>m + n + o + p (área)</t>
  </si>
  <si>
    <t>a ÷ 16</t>
  </si>
  <si>
    <t xml:space="preserve">Quantitativo e demonstrativo de cálculos para as extensões de ruas e serviços, juntamente com os mapas elaborados pelo Software Autocad.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</si>
</sst>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41" xfId="0" applyFont="1" applyBorder="1" applyAlignment="1">
      <alignment vertical="center"/>
    </xf>
    <xf numFmtId="164" fontId="3" fillId="0" borderId="30" xfId="0" applyNumberFormat="1" applyFont="1" applyBorder="1" applyAlignment="1">
      <alignment vertical="center"/>
    </xf>
    <xf numFmtId="164" fontId="3" fillId="0" borderId="42" xfId="0" applyNumberFormat="1" applyFont="1" applyBorder="1" applyAlignment="1">
      <alignment horizontal="center" vertical="center"/>
    </xf>
    <xf numFmtId="164" fontId="3" fillId="0" borderId="47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54" xfId="0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48" xfId="0" applyNumberFormat="1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164" fontId="3" fillId="0" borderId="21" xfId="0" applyNumberFormat="1" applyFont="1" applyBorder="1" applyAlignment="1">
      <alignment vertical="center"/>
    </xf>
    <xf numFmtId="164" fontId="3" fillId="0" borderId="43" xfId="0" applyNumberFormat="1" applyFont="1" applyBorder="1" applyAlignment="1">
      <alignment horizontal="center" vertical="center"/>
    </xf>
    <xf numFmtId="164" fontId="3" fillId="0" borderId="49" xfId="0" applyNumberFormat="1" applyFont="1" applyBorder="1" applyAlignment="1">
      <alignment vertical="center"/>
    </xf>
    <xf numFmtId="0" fontId="3" fillId="0" borderId="44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164" fontId="3" fillId="0" borderId="23" xfId="0" applyNumberFormat="1" applyFont="1" applyBorder="1" applyAlignment="1">
      <alignment vertical="center"/>
    </xf>
    <xf numFmtId="164" fontId="3" fillId="0" borderId="44" xfId="0" applyNumberFormat="1" applyFont="1" applyBorder="1" applyAlignment="1">
      <alignment horizontal="center" vertical="center"/>
    </xf>
    <xf numFmtId="164" fontId="3" fillId="0" borderId="50" xfId="0" applyNumberFormat="1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164" fontId="3" fillId="0" borderId="25" xfId="0" applyNumberFormat="1" applyFont="1" applyBorder="1" applyAlignment="1">
      <alignment vertical="center"/>
    </xf>
    <xf numFmtId="164" fontId="3" fillId="0" borderId="45" xfId="0" applyNumberFormat="1" applyFont="1" applyBorder="1" applyAlignment="1">
      <alignment horizontal="center" vertical="center"/>
    </xf>
    <xf numFmtId="164" fontId="3" fillId="0" borderId="51" xfId="0" applyNumberFormat="1" applyFont="1" applyBorder="1" applyAlignment="1">
      <alignment vertical="center"/>
    </xf>
    <xf numFmtId="0" fontId="3" fillId="0" borderId="46" xfId="0" applyFont="1" applyBorder="1" applyAlignment="1">
      <alignment horizontal="center" vertical="center"/>
    </xf>
    <xf numFmtId="0" fontId="3" fillId="0" borderId="55" xfId="0" applyFont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52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59" xfId="0" applyFont="1" applyBorder="1" applyAlignment="1">
      <alignment horizontal="center" vertical="center"/>
    </xf>
    <xf numFmtId="164" fontId="3" fillId="0" borderId="58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vertical="center"/>
    </xf>
    <xf numFmtId="0" fontId="2" fillId="9" borderId="3" xfId="0" applyFont="1" applyFill="1" applyBorder="1" applyAlignment="1">
      <alignment horizontal="center" vertical="center"/>
    </xf>
    <xf numFmtId="4" fontId="2" fillId="7" borderId="18" xfId="0" applyNumberFormat="1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164" fontId="3" fillId="6" borderId="73" xfId="0" applyNumberFormat="1" applyFont="1" applyFill="1" applyBorder="1" applyAlignment="1">
      <alignment horizontal="center" vertical="center"/>
    </xf>
    <xf numFmtId="4" fontId="3" fillId="6" borderId="74" xfId="0" applyNumberFormat="1" applyFont="1" applyFill="1" applyBorder="1" applyAlignment="1">
      <alignment vertical="center"/>
    </xf>
    <xf numFmtId="4" fontId="3" fillId="6" borderId="75" xfId="0" applyNumberFormat="1" applyFont="1" applyFill="1" applyBorder="1" applyAlignment="1">
      <alignment vertical="center"/>
    </xf>
    <xf numFmtId="4" fontId="3" fillId="5" borderId="76" xfId="0" applyNumberFormat="1" applyFont="1" applyFill="1" applyBorder="1" applyAlignment="1">
      <alignment horizontal="right" vertical="center"/>
    </xf>
    <xf numFmtId="164" fontId="3" fillId="4" borderId="62" xfId="0" applyNumberFormat="1" applyFont="1" applyFill="1" applyBorder="1" applyAlignment="1">
      <alignment vertical="center"/>
    </xf>
    <xf numFmtId="164" fontId="3" fillId="6" borderId="70" xfId="0" applyNumberFormat="1" applyFont="1" applyFill="1" applyBorder="1" applyAlignment="1">
      <alignment horizontal="center" vertical="center"/>
    </xf>
    <xf numFmtId="4" fontId="3" fillId="6" borderId="65" xfId="0" applyNumberFormat="1" applyFont="1" applyFill="1" applyBorder="1" applyAlignment="1">
      <alignment vertical="center"/>
    </xf>
    <xf numFmtId="4" fontId="3" fillId="6" borderId="71" xfId="0" applyNumberFormat="1" applyFont="1" applyFill="1" applyBorder="1" applyAlignment="1">
      <alignment vertical="center"/>
    </xf>
    <xf numFmtId="164" fontId="3" fillId="4" borderId="39" xfId="0" applyNumberFormat="1" applyFont="1" applyFill="1" applyBorder="1" applyAlignment="1">
      <alignment vertical="center"/>
    </xf>
    <xf numFmtId="164" fontId="3" fillId="6" borderId="37" xfId="0" applyNumberFormat="1" applyFont="1" applyFill="1" applyBorder="1" applyAlignment="1">
      <alignment horizontal="center" vertical="center"/>
    </xf>
    <xf numFmtId="4" fontId="3" fillId="6" borderId="36" xfId="0" applyNumberFormat="1" applyFont="1" applyFill="1" applyBorder="1" applyAlignment="1">
      <alignment vertical="center"/>
    </xf>
    <xf numFmtId="4" fontId="3" fillId="6" borderId="23" xfId="0" applyNumberFormat="1" applyFont="1" applyFill="1" applyBorder="1" applyAlignment="1">
      <alignment vertical="center"/>
    </xf>
    <xf numFmtId="4" fontId="3" fillId="5" borderId="2" xfId="0" applyNumberFormat="1" applyFont="1" applyFill="1" applyBorder="1" applyAlignment="1">
      <alignment horizontal="right" vertical="center"/>
    </xf>
    <xf numFmtId="164" fontId="3" fillId="4" borderId="26" xfId="0" applyNumberFormat="1" applyFont="1" applyFill="1" applyBorder="1" applyAlignment="1">
      <alignment horizontal="left" vertical="center"/>
    </xf>
    <xf numFmtId="164" fontId="3" fillId="4" borderId="68" xfId="0" applyNumberFormat="1" applyFont="1" applyFill="1" applyBorder="1" applyAlignment="1">
      <alignment vertical="center"/>
    </xf>
    <xf numFmtId="164" fontId="3" fillId="6" borderId="38" xfId="0" applyNumberFormat="1" applyFont="1" applyFill="1" applyBorder="1" applyAlignment="1">
      <alignment horizontal="center" vertical="center"/>
    </xf>
    <xf numFmtId="4" fontId="3" fillId="6" borderId="40" xfId="0" applyNumberFormat="1" applyFont="1" applyFill="1" applyBorder="1" applyAlignment="1">
      <alignment vertical="center"/>
    </xf>
    <xf numFmtId="4" fontId="3" fillId="6" borderId="33" xfId="0" applyNumberFormat="1" applyFont="1" applyFill="1" applyBorder="1" applyAlignment="1">
      <alignment vertical="center"/>
    </xf>
    <xf numFmtId="4" fontId="3" fillId="5" borderId="3" xfId="0" applyNumberFormat="1" applyFont="1" applyFill="1" applyBorder="1" applyAlignment="1">
      <alignment horizontal="right" vertical="center"/>
    </xf>
    <xf numFmtId="4" fontId="3" fillId="5" borderId="66" xfId="0" applyNumberFormat="1" applyFont="1" applyFill="1" applyBorder="1" applyAlignment="1">
      <alignment horizontal="right" vertical="center"/>
    </xf>
    <xf numFmtId="4" fontId="3" fillId="5" borderId="69" xfId="0" applyNumberFormat="1" applyFont="1" applyFill="1" applyBorder="1" applyAlignment="1">
      <alignment horizontal="right" vertical="center"/>
    </xf>
    <xf numFmtId="164" fontId="3" fillId="4" borderId="4" xfId="0" applyNumberFormat="1" applyFont="1" applyFill="1" applyBorder="1" applyAlignment="1">
      <alignment vertical="center"/>
    </xf>
    <xf numFmtId="164" fontId="3" fillId="4" borderId="72" xfId="0" applyNumberFormat="1" applyFont="1" applyFill="1" applyBorder="1" applyAlignment="1">
      <alignment vertical="center"/>
    </xf>
    <xf numFmtId="4" fontId="3" fillId="5" borderId="76" xfId="0" applyNumberFormat="1" applyFont="1" applyFill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4" fontId="2" fillId="8" borderId="18" xfId="0" applyNumberFormat="1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164" fontId="3" fillId="6" borderId="12" xfId="0" applyNumberFormat="1" applyFont="1" applyFill="1" applyBorder="1" applyAlignment="1">
      <alignment horizontal="center" vertical="center"/>
    </xf>
    <xf numFmtId="4" fontId="3" fillId="6" borderId="12" xfId="0" applyNumberFormat="1" applyFont="1" applyFill="1" applyBorder="1" applyAlignment="1">
      <alignment vertical="center"/>
    </xf>
    <xf numFmtId="164" fontId="3" fillId="4" borderId="20" xfId="0" applyNumberFormat="1" applyFont="1" applyFill="1" applyBorder="1" applyAlignment="1">
      <alignment vertical="center"/>
    </xf>
    <xf numFmtId="164" fontId="3" fillId="6" borderId="35" xfId="0" applyNumberFormat="1" applyFont="1" applyFill="1" applyBorder="1" applyAlignment="1">
      <alignment horizontal="center" vertical="center"/>
    </xf>
    <xf numFmtId="4" fontId="3" fillId="6" borderId="21" xfId="0" applyNumberFormat="1" applyFont="1" applyFill="1" applyBorder="1" applyAlignment="1">
      <alignment vertical="center"/>
    </xf>
    <xf numFmtId="164" fontId="3" fillId="4" borderId="41" xfId="0" applyNumberFormat="1" applyFont="1" applyFill="1" applyBorder="1" applyAlignment="1">
      <alignment vertical="center"/>
    </xf>
    <xf numFmtId="164" fontId="3" fillId="6" borderId="34" xfId="0" applyNumberFormat="1" applyFont="1" applyFill="1" applyBorder="1" applyAlignment="1">
      <alignment horizontal="center" vertical="center"/>
    </xf>
    <xf numFmtId="4" fontId="3" fillId="6" borderId="30" xfId="0" applyNumberFormat="1" applyFont="1" applyFill="1" applyBorder="1" applyAlignment="1">
      <alignment vertical="center"/>
    </xf>
    <xf numFmtId="164" fontId="3" fillId="4" borderId="27" xfId="0" applyNumberFormat="1" applyFont="1" applyFill="1" applyBorder="1" applyAlignment="1">
      <alignment vertical="center"/>
    </xf>
    <xf numFmtId="164" fontId="3" fillId="6" borderId="8" xfId="0" applyNumberFormat="1" applyFont="1" applyFill="1" applyBorder="1" applyAlignment="1">
      <alignment horizontal="center" vertical="center"/>
    </xf>
    <xf numFmtId="4" fontId="3" fillId="6" borderId="1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3" fillId="5" borderId="2" xfId="0" applyNumberFormat="1" applyFont="1" applyFill="1" applyBorder="1" applyAlignment="1">
      <alignment vertical="center"/>
    </xf>
    <xf numFmtId="4" fontId="3" fillId="5" borderId="2" xfId="0" quotePrefix="1" applyNumberFormat="1" applyFont="1" applyFill="1" applyBorder="1" applyAlignment="1">
      <alignment vertical="center"/>
    </xf>
    <xf numFmtId="4" fontId="3" fillId="5" borderId="3" xfId="0" applyNumberFormat="1" applyFont="1" applyFill="1" applyBorder="1" applyAlignment="1">
      <alignment vertical="center"/>
    </xf>
    <xf numFmtId="0" fontId="2" fillId="2" borderId="56" xfId="0" applyFont="1" applyFill="1" applyBorder="1" applyAlignment="1">
      <alignment horizontal="center" vertical="center"/>
    </xf>
    <xf numFmtId="0" fontId="2" fillId="2" borderId="57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164" fontId="3" fillId="4" borderId="12" xfId="0" applyNumberFormat="1" applyFont="1" applyFill="1" applyBorder="1" applyAlignment="1">
      <alignment vertical="center"/>
    </xf>
    <xf numFmtId="164" fontId="3" fillId="4" borderId="31" xfId="0" applyNumberFormat="1" applyFont="1" applyFill="1" applyBorder="1" applyAlignment="1">
      <alignment vertical="center"/>
    </xf>
    <xf numFmtId="164" fontId="3" fillId="4" borderId="13" xfId="0" applyNumberFormat="1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164" fontId="3" fillId="4" borderId="32" xfId="0" applyNumberFormat="1" applyFont="1" applyFill="1" applyBorder="1" applyAlignment="1">
      <alignment vertical="center"/>
    </xf>
    <xf numFmtId="164" fontId="3" fillId="4" borderId="30" xfId="0" applyNumberFormat="1" applyFont="1" applyFill="1" applyBorder="1" applyAlignment="1">
      <alignment vertical="center"/>
    </xf>
    <xf numFmtId="4" fontId="3" fillId="5" borderId="2" xfId="0" applyNumberFormat="1" applyFont="1" applyFill="1" applyBorder="1" applyAlignment="1">
      <alignment horizontal="right" vertical="center"/>
    </xf>
    <xf numFmtId="164" fontId="3" fillId="4" borderId="60" xfId="0" applyNumberFormat="1" applyFont="1" applyFill="1" applyBorder="1" applyAlignment="1">
      <alignment horizontal="left" vertical="center"/>
    </xf>
    <xf numFmtId="164" fontId="3" fillId="4" borderId="16" xfId="0" applyNumberFormat="1" applyFont="1" applyFill="1" applyBorder="1" applyAlignment="1">
      <alignment horizontal="left" vertical="center"/>
    </xf>
    <xf numFmtId="164" fontId="3" fillId="4" borderId="26" xfId="0" applyNumberFormat="1" applyFont="1" applyFill="1" applyBorder="1" applyAlignment="1">
      <alignment horizontal="left" vertical="center"/>
    </xf>
    <xf numFmtId="4" fontId="3" fillId="5" borderId="58" xfId="0" applyNumberFormat="1" applyFont="1" applyFill="1" applyBorder="1" applyAlignment="1">
      <alignment horizontal="right" vertical="center"/>
    </xf>
    <xf numFmtId="4" fontId="3" fillId="5" borderId="3" xfId="0" applyNumberFormat="1" applyFont="1" applyFill="1" applyBorder="1" applyAlignment="1">
      <alignment horizontal="right" vertical="center"/>
    </xf>
    <xf numFmtId="164" fontId="3" fillId="6" borderId="63" xfId="0" applyNumberFormat="1" applyFont="1" applyFill="1" applyBorder="1" applyAlignment="1">
      <alignment horizontal="right" vertical="center"/>
    </xf>
    <xf numFmtId="164" fontId="3" fillId="6" borderId="64" xfId="0" applyNumberFormat="1" applyFont="1" applyFill="1" applyBorder="1" applyAlignment="1">
      <alignment horizontal="right" vertical="center"/>
    </xf>
    <xf numFmtId="164" fontId="3" fillId="6" borderId="65" xfId="0" applyNumberFormat="1" applyFont="1" applyFill="1" applyBorder="1" applyAlignment="1">
      <alignment horizontal="right" vertical="center"/>
    </xf>
    <xf numFmtId="164" fontId="3" fillId="6" borderId="15" xfId="0" applyNumberFormat="1" applyFont="1" applyFill="1" applyBorder="1" applyAlignment="1">
      <alignment horizontal="right" vertical="center"/>
    </xf>
    <xf numFmtId="164" fontId="3" fillId="6" borderId="11" xfId="0" applyNumberFormat="1" applyFont="1" applyFill="1" applyBorder="1" applyAlignment="1">
      <alignment horizontal="right" vertical="center"/>
    </xf>
    <xf numFmtId="164" fontId="3" fillId="6" borderId="9" xfId="0" applyNumberFormat="1" applyFont="1" applyFill="1" applyBorder="1" applyAlignment="1">
      <alignment horizontal="right" vertical="center"/>
    </xf>
    <xf numFmtId="164" fontId="3" fillId="4" borderId="17" xfId="0" applyNumberFormat="1" applyFont="1" applyFill="1" applyBorder="1" applyAlignment="1">
      <alignment horizontal="left" vertical="center"/>
    </xf>
    <xf numFmtId="164" fontId="3" fillId="4" borderId="67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164" fontId="3" fillId="4" borderId="81" xfId="0" applyNumberFormat="1" applyFont="1" applyFill="1" applyBorder="1" applyAlignment="1">
      <alignment vertical="center"/>
    </xf>
    <xf numFmtId="164" fontId="3" fillId="4" borderId="82" xfId="0" applyNumberFormat="1" applyFont="1" applyFill="1" applyBorder="1" applyAlignment="1">
      <alignment vertical="center"/>
    </xf>
    <xf numFmtId="164" fontId="3" fillId="4" borderId="77" xfId="0" applyNumberFormat="1" applyFont="1" applyFill="1" applyBorder="1" applyAlignment="1">
      <alignment horizontal="left" vertical="center"/>
    </xf>
    <xf numFmtId="164" fontId="3" fillId="4" borderId="78" xfId="0" applyNumberFormat="1" applyFont="1" applyFill="1" applyBorder="1" applyAlignment="1">
      <alignment horizontal="left" vertical="center"/>
    </xf>
    <xf numFmtId="4" fontId="3" fillId="5" borderId="19" xfId="0" applyNumberFormat="1" applyFont="1" applyFill="1" applyBorder="1" applyAlignment="1">
      <alignment horizontal="right" vertical="center"/>
    </xf>
    <xf numFmtId="4" fontId="3" fillId="5" borderId="69" xfId="0" applyNumberFormat="1" applyFont="1" applyFill="1" applyBorder="1" applyAlignment="1">
      <alignment horizontal="right" vertical="center"/>
    </xf>
    <xf numFmtId="4" fontId="2" fillId="7" borderId="79" xfId="0" applyNumberFormat="1" applyFont="1" applyFill="1" applyBorder="1" applyAlignment="1">
      <alignment horizontal="center" vertical="center"/>
    </xf>
    <xf numFmtId="4" fontId="2" fillId="7" borderId="80" xfId="0" applyNumberFormat="1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60" xfId="0" applyFont="1" applyFill="1" applyBorder="1" applyAlignment="1">
      <alignment horizontal="center" vertical="center"/>
    </xf>
    <xf numFmtId="0" fontId="2" fillId="9" borderId="59" xfId="0" applyFont="1" applyFill="1" applyBorder="1" applyAlignment="1">
      <alignment horizontal="center" vertical="center"/>
    </xf>
    <xf numFmtId="0" fontId="2" fillId="9" borderId="61" xfId="0" applyFont="1" applyFill="1" applyBorder="1" applyAlignment="1">
      <alignment horizontal="center" vertical="center"/>
    </xf>
    <xf numFmtId="0" fontId="2" fillId="7" borderId="84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8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7" borderId="67" xfId="0" applyFont="1" applyFill="1" applyBorder="1" applyAlignment="1">
      <alignment horizontal="center" vertical="center"/>
    </xf>
    <xf numFmtId="0" fontId="2" fillId="7" borderId="83" xfId="0" applyFont="1" applyFill="1" applyBorder="1" applyAlignment="1">
      <alignment horizontal="center" vertical="center"/>
    </xf>
    <xf numFmtId="0" fontId="2" fillId="7" borderId="86" xfId="0" applyFont="1" applyFill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3" fillId="0" borderId="81" xfId="0" applyFont="1" applyBorder="1" applyAlignment="1">
      <alignment horizontal="left" vertical="center"/>
    </xf>
    <xf numFmtId="0" fontId="3" fillId="0" borderId="75" xfId="0" applyFont="1" applyBorder="1" applyAlignment="1">
      <alignment horizontal="left" vertical="center"/>
    </xf>
    <xf numFmtId="0" fontId="3" fillId="0" borderId="7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523875</xdr:colOff>
      <xdr:row>0</xdr:row>
      <xdr:rowOff>838200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CD486C-911D-4E44-ACD1-6A4CAC587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829800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E0D6D-E436-4BB5-B1CA-CE45978D3E93}">
  <sheetPr>
    <pageSetUpPr fitToPage="1"/>
  </sheetPr>
  <dimension ref="A1:N30"/>
  <sheetViews>
    <sheetView tabSelected="1" zoomScaleNormal="100" workbookViewId="0">
      <selection activeCell="O5" sqref="O5"/>
    </sheetView>
  </sheetViews>
  <sheetFormatPr defaultRowHeight="15" x14ac:dyDescent="0.25"/>
  <cols>
    <col min="1" max="1" width="14" style="1" customWidth="1"/>
    <col min="2" max="2" width="3.42578125" style="1" customWidth="1"/>
    <col min="3" max="3" width="13.85546875" style="1" customWidth="1"/>
    <col min="4" max="4" width="14.85546875" style="1" customWidth="1"/>
    <col min="5" max="5" width="7.28515625" style="3" customWidth="1"/>
    <col min="6" max="6" width="13.7109375" style="2" customWidth="1"/>
    <col min="7" max="7" width="3.140625" style="2" customWidth="1"/>
    <col min="8" max="8" width="30.5703125" style="4" customWidth="1"/>
    <col min="9" max="9" width="13.42578125" style="4" customWidth="1"/>
    <col min="10" max="10" width="15.140625" style="9" customWidth="1"/>
    <col min="11" max="11" width="10.140625" style="4" customWidth="1"/>
    <col min="12" max="12" width="10.42578125" style="4" customWidth="1"/>
    <col min="13" max="13" width="11.85546875" style="1" customWidth="1"/>
    <col min="14" max="14" width="3.140625" style="1" customWidth="1"/>
    <col min="15" max="16384" width="9.140625" style="1"/>
  </cols>
  <sheetData>
    <row r="1" spans="1:14" ht="70.5" customHeight="1" thickBot="1" x14ac:dyDescent="0.3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9"/>
    </row>
    <row r="2" spans="1:14" ht="43.5" customHeight="1" thickBot="1" x14ac:dyDescent="0.3">
      <c r="A2" s="180" t="s">
        <v>64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2"/>
    </row>
    <row r="3" spans="1:14" s="3" customFormat="1" ht="15.75" thickBot="1" x14ac:dyDescent="0.3">
      <c r="A3" s="170" t="s">
        <v>6</v>
      </c>
      <c r="B3" s="171"/>
      <c r="C3" s="171"/>
      <c r="D3" s="171"/>
      <c r="E3" s="171"/>
      <c r="F3" s="172"/>
      <c r="G3" s="173"/>
      <c r="H3" s="174" t="s">
        <v>6</v>
      </c>
      <c r="I3" s="175"/>
      <c r="J3" s="175"/>
      <c r="K3" s="175"/>
      <c r="L3" s="175"/>
      <c r="M3" s="176"/>
      <c r="N3" s="5"/>
    </row>
    <row r="4" spans="1:14" s="3" customFormat="1" ht="15.75" thickBot="1" x14ac:dyDescent="0.3">
      <c r="A4" s="57" t="s">
        <v>10</v>
      </c>
      <c r="B4" s="157" t="s">
        <v>9</v>
      </c>
      <c r="C4" s="159"/>
      <c r="D4" s="58" t="s">
        <v>8</v>
      </c>
      <c r="E4" s="157" t="s">
        <v>20</v>
      </c>
      <c r="F4" s="158"/>
      <c r="G4" s="5"/>
      <c r="H4" s="55" t="s">
        <v>13</v>
      </c>
      <c r="I4" s="56"/>
      <c r="J4" s="155" t="s">
        <v>20</v>
      </c>
      <c r="K4" s="156"/>
      <c r="L4" s="67" t="s">
        <v>30</v>
      </c>
      <c r="M4" s="68" t="s">
        <v>8</v>
      </c>
      <c r="N4" s="5"/>
    </row>
    <row r="5" spans="1:14" ht="15" customHeight="1" thickBot="1" x14ac:dyDescent="0.3">
      <c r="A5" s="53" t="s">
        <v>4</v>
      </c>
      <c r="B5" s="11" t="s">
        <v>35</v>
      </c>
      <c r="C5" s="12" t="s">
        <v>0</v>
      </c>
      <c r="D5" s="13">
        <v>67379.113299999997</v>
      </c>
      <c r="E5" s="14" t="s">
        <v>63</v>
      </c>
      <c r="F5" s="15">
        <f>D5/16</f>
        <v>4211.1945812499998</v>
      </c>
      <c r="H5" s="149" t="s">
        <v>11</v>
      </c>
      <c r="I5" s="150"/>
      <c r="J5" s="69" t="s">
        <v>23</v>
      </c>
      <c r="K5" s="70">
        <f>2*F6</f>
        <v>26801.232950000001</v>
      </c>
      <c r="L5" s="71">
        <v>0.5</v>
      </c>
      <c r="M5" s="72">
        <f>L5*K5</f>
        <v>13400.616475000001</v>
      </c>
    </row>
    <row r="6" spans="1:14" x14ac:dyDescent="0.25">
      <c r="A6" s="54" t="s">
        <v>1</v>
      </c>
      <c r="B6" s="16" t="s">
        <v>36</v>
      </c>
      <c r="C6" s="17" t="s">
        <v>0</v>
      </c>
      <c r="D6" s="18">
        <v>214409.86360000001</v>
      </c>
      <c r="E6" s="19" t="s">
        <v>46</v>
      </c>
      <c r="F6" s="20">
        <f>D6/16</f>
        <v>13400.616475000001</v>
      </c>
      <c r="H6" s="126" t="s">
        <v>12</v>
      </c>
      <c r="I6" s="73" t="s">
        <v>0</v>
      </c>
      <c r="J6" s="74" t="s">
        <v>24</v>
      </c>
      <c r="K6" s="75">
        <f>F7</f>
        <v>5599.9848187500002</v>
      </c>
      <c r="L6" s="76">
        <v>8</v>
      </c>
      <c r="M6" s="129">
        <f>SUMPRODUCT(K6:K8,L6:L8)</f>
        <v>91849.563630219782</v>
      </c>
    </row>
    <row r="7" spans="1:14" ht="15" customHeight="1" x14ac:dyDescent="0.25">
      <c r="A7" s="139" t="s">
        <v>3</v>
      </c>
      <c r="B7" s="21" t="s">
        <v>37</v>
      </c>
      <c r="C7" s="22" t="s">
        <v>0</v>
      </c>
      <c r="D7" s="23">
        <v>89599.757100000003</v>
      </c>
      <c r="E7" s="24" t="s">
        <v>47</v>
      </c>
      <c r="F7" s="25">
        <f>D7/16</f>
        <v>5599.9848187500002</v>
      </c>
      <c r="H7" s="127"/>
      <c r="I7" s="77" t="s">
        <v>2</v>
      </c>
      <c r="J7" s="78" t="s">
        <v>25</v>
      </c>
      <c r="K7" s="79">
        <f>F8</f>
        <v>495.92009642857141</v>
      </c>
      <c r="L7" s="80">
        <v>12</v>
      </c>
      <c r="M7" s="125"/>
    </row>
    <row r="8" spans="1:14" ht="15.75" thickBot="1" x14ac:dyDescent="0.3">
      <c r="A8" s="139"/>
      <c r="B8" s="26" t="s">
        <v>38</v>
      </c>
      <c r="C8" s="27" t="s">
        <v>2</v>
      </c>
      <c r="D8" s="28">
        <v>13885.762699999999</v>
      </c>
      <c r="E8" s="29" t="s">
        <v>48</v>
      </c>
      <c r="F8" s="30">
        <f>D8/28</f>
        <v>495.92009642857141</v>
      </c>
      <c r="H8" s="128"/>
      <c r="I8" s="83" t="s">
        <v>5</v>
      </c>
      <c r="J8" s="84" t="s">
        <v>26</v>
      </c>
      <c r="K8" s="85">
        <f>F9</f>
        <v>5871.2348461538459</v>
      </c>
      <c r="L8" s="86">
        <v>7</v>
      </c>
      <c r="M8" s="130"/>
    </row>
    <row r="9" spans="1:14" ht="15" customHeight="1" x14ac:dyDescent="0.25">
      <c r="A9" s="139"/>
      <c r="B9" s="31" t="s">
        <v>39</v>
      </c>
      <c r="C9" s="32" t="s">
        <v>5</v>
      </c>
      <c r="D9" s="33">
        <v>76326.053</v>
      </c>
      <c r="E9" s="34" t="s">
        <v>49</v>
      </c>
      <c r="F9" s="35">
        <f>D9/13</f>
        <v>5871.2348461538459</v>
      </c>
      <c r="H9" s="137" t="s">
        <v>16</v>
      </c>
      <c r="I9" s="73"/>
      <c r="J9" s="131" t="s">
        <v>29</v>
      </c>
      <c r="K9" s="132"/>
      <c r="L9" s="133"/>
      <c r="M9" s="88">
        <f>D10+D11</f>
        <v>48436.2</v>
      </c>
    </row>
    <row r="10" spans="1:14" ht="15.75" thickBot="1" x14ac:dyDescent="0.3">
      <c r="A10" s="139" t="s">
        <v>14</v>
      </c>
      <c r="B10" s="21" t="s">
        <v>40</v>
      </c>
      <c r="C10" s="22" t="s">
        <v>15</v>
      </c>
      <c r="D10" s="23">
        <v>14100</v>
      </c>
      <c r="E10" s="24"/>
      <c r="F10" s="25"/>
      <c r="H10" s="138"/>
      <c r="I10" s="83" t="s">
        <v>5</v>
      </c>
      <c r="J10" s="84" t="s">
        <v>28</v>
      </c>
      <c r="K10" s="85">
        <f>2*F9</f>
        <v>11742.469692307692</v>
      </c>
      <c r="L10" s="86">
        <v>2</v>
      </c>
      <c r="M10" s="89">
        <f>K10*L10</f>
        <v>23484.939384615383</v>
      </c>
    </row>
    <row r="11" spans="1:14" ht="15.75" thickBot="1" x14ac:dyDescent="0.3">
      <c r="A11" s="140"/>
      <c r="B11" s="36" t="s">
        <v>22</v>
      </c>
      <c r="C11" s="37" t="s">
        <v>53</v>
      </c>
      <c r="D11" s="38">
        <v>34336.199999999997</v>
      </c>
      <c r="E11" s="39"/>
      <c r="F11" s="40"/>
      <c r="H11" s="90" t="s">
        <v>17</v>
      </c>
      <c r="I11" s="91" t="s">
        <v>0</v>
      </c>
      <c r="J11" s="69" t="s">
        <v>54</v>
      </c>
      <c r="K11" s="70">
        <f>(F6+F7+F8)*2</f>
        <v>38993.042780357144</v>
      </c>
      <c r="L11" s="71">
        <v>3</v>
      </c>
      <c r="M11" s="92">
        <f>SUMPRODUCT(K11:K11,L11:L11)</f>
        <v>116979.12834107142</v>
      </c>
    </row>
    <row r="12" spans="1:14" ht="15" customHeight="1" x14ac:dyDescent="0.25">
      <c r="A12" s="41"/>
      <c r="B12" s="41"/>
      <c r="C12" s="42"/>
      <c r="D12" s="43"/>
      <c r="E12" s="44"/>
      <c r="F12" s="43"/>
      <c r="H12" s="151" t="s">
        <v>18</v>
      </c>
      <c r="I12" s="73" t="s">
        <v>0</v>
      </c>
      <c r="J12" s="74" t="s">
        <v>27</v>
      </c>
      <c r="K12" s="75">
        <f>F5*2</f>
        <v>8422.3891624999997</v>
      </c>
      <c r="L12" s="76">
        <v>3</v>
      </c>
      <c r="M12" s="153">
        <f>SUMPRODUCT(K12:K13,L12:L13)</f>
        <v>48752.106872115386</v>
      </c>
    </row>
    <row r="13" spans="1:14" ht="15" customHeight="1" thickBot="1" x14ac:dyDescent="0.3">
      <c r="A13" s="45"/>
      <c r="B13" s="45"/>
      <c r="C13" s="45"/>
      <c r="D13" s="45"/>
      <c r="E13" s="46"/>
      <c r="F13" s="47"/>
      <c r="H13" s="152"/>
      <c r="I13" s="83" t="s">
        <v>5</v>
      </c>
      <c r="J13" s="84" t="s">
        <v>28</v>
      </c>
      <c r="K13" s="85">
        <f>F9*2</f>
        <v>11742.469692307692</v>
      </c>
      <c r="L13" s="86">
        <v>2</v>
      </c>
      <c r="M13" s="154"/>
    </row>
    <row r="14" spans="1:14" ht="15" customHeight="1" thickBot="1" x14ac:dyDescent="0.3">
      <c r="A14" s="143" t="s">
        <v>7</v>
      </c>
      <c r="B14" s="144"/>
      <c r="C14" s="144"/>
      <c r="D14" s="144"/>
      <c r="E14" s="144"/>
      <c r="F14" s="145"/>
      <c r="H14" s="93"/>
      <c r="I14" s="93"/>
      <c r="J14" s="94"/>
      <c r="K14" s="93"/>
      <c r="L14" s="93"/>
      <c r="M14" s="95"/>
    </row>
    <row r="15" spans="1:14" ht="15.75" thickBot="1" x14ac:dyDescent="0.3">
      <c r="A15" s="61" t="s">
        <v>10</v>
      </c>
      <c r="B15" s="141" t="s">
        <v>9</v>
      </c>
      <c r="C15" s="142"/>
      <c r="D15" s="63" t="s">
        <v>8</v>
      </c>
      <c r="E15" s="62"/>
      <c r="F15" s="64" t="s">
        <v>20</v>
      </c>
      <c r="G15" s="7"/>
      <c r="H15" s="146" t="s">
        <v>61</v>
      </c>
      <c r="I15" s="147"/>
      <c r="J15" s="147"/>
      <c r="K15" s="147"/>
      <c r="L15" s="147"/>
      <c r="M15" s="148"/>
    </row>
    <row r="16" spans="1:14" x14ac:dyDescent="0.25">
      <c r="A16" s="53" t="s">
        <v>4</v>
      </c>
      <c r="B16" s="11" t="s">
        <v>41</v>
      </c>
      <c r="C16" s="12" t="s">
        <v>0</v>
      </c>
      <c r="D16" s="13">
        <v>145125</v>
      </c>
      <c r="E16" s="14" t="s">
        <v>50</v>
      </c>
      <c r="F16" s="15">
        <f>D16/15</f>
        <v>9675</v>
      </c>
      <c r="G16" s="7"/>
      <c r="H16" s="59" t="s">
        <v>13</v>
      </c>
      <c r="I16" s="60"/>
      <c r="J16" s="60"/>
      <c r="K16" s="96" t="s">
        <v>20</v>
      </c>
      <c r="L16" s="96" t="s">
        <v>21</v>
      </c>
      <c r="M16" s="97" t="s">
        <v>8</v>
      </c>
    </row>
    <row r="17" spans="1:13" x14ac:dyDescent="0.25">
      <c r="A17" s="139" t="s">
        <v>1</v>
      </c>
      <c r="B17" s="21" t="s">
        <v>42</v>
      </c>
      <c r="C17" s="22" t="s">
        <v>0</v>
      </c>
      <c r="D17" s="23">
        <v>53325</v>
      </c>
      <c r="E17" s="24" t="s">
        <v>51</v>
      </c>
      <c r="F17" s="25">
        <f>D17/15</f>
        <v>3555</v>
      </c>
      <c r="G17" s="7"/>
      <c r="H17" s="117" t="s">
        <v>11</v>
      </c>
      <c r="I17" s="118"/>
      <c r="J17" s="98" t="s">
        <v>31</v>
      </c>
      <c r="K17" s="99">
        <f>2*F17+F18*4</f>
        <v>12570</v>
      </c>
      <c r="L17" s="99">
        <v>0.5</v>
      </c>
      <c r="M17" s="81">
        <f>L17*K17</f>
        <v>6285</v>
      </c>
    </row>
    <row r="18" spans="1:13" x14ac:dyDescent="0.25">
      <c r="A18" s="139"/>
      <c r="B18" s="31" t="s">
        <v>43</v>
      </c>
      <c r="C18" s="32" t="s">
        <v>2</v>
      </c>
      <c r="D18" s="33">
        <v>40950</v>
      </c>
      <c r="E18" s="34" t="s">
        <v>52</v>
      </c>
      <c r="F18" s="35">
        <f>D18/30</f>
        <v>1365</v>
      </c>
      <c r="G18" s="8"/>
      <c r="H18" s="117" t="s">
        <v>16</v>
      </c>
      <c r="I18" s="118"/>
      <c r="J18" s="134" t="s">
        <v>62</v>
      </c>
      <c r="K18" s="135"/>
      <c r="L18" s="136"/>
      <c r="M18" s="81">
        <f>SUM(D19,D20,D25,D24)</f>
        <v>23150</v>
      </c>
    </row>
    <row r="19" spans="1:13" x14ac:dyDescent="0.25">
      <c r="A19" s="139" t="s">
        <v>14</v>
      </c>
      <c r="B19" s="21" t="s">
        <v>44</v>
      </c>
      <c r="C19" s="22" t="s">
        <v>15</v>
      </c>
      <c r="D19" s="23">
        <v>1150</v>
      </c>
      <c r="E19" s="24"/>
      <c r="F19" s="25"/>
      <c r="G19" s="8"/>
      <c r="H19" s="127" t="s">
        <v>17</v>
      </c>
      <c r="I19" s="100" t="s">
        <v>0</v>
      </c>
      <c r="J19" s="101" t="s">
        <v>32</v>
      </c>
      <c r="K19" s="102">
        <f>F17*2</f>
        <v>7110</v>
      </c>
      <c r="L19" s="102">
        <v>3</v>
      </c>
      <c r="M19" s="125">
        <f>SUMPRODUCT(K19:K20,L19:L20)</f>
        <v>29520</v>
      </c>
    </row>
    <row r="20" spans="1:13" ht="15.75" thickBot="1" x14ac:dyDescent="0.3">
      <c r="A20" s="140"/>
      <c r="B20" s="36" t="s">
        <v>45</v>
      </c>
      <c r="C20" s="37" t="s">
        <v>53</v>
      </c>
      <c r="D20" s="48"/>
      <c r="E20" s="36"/>
      <c r="F20" s="40"/>
      <c r="G20" s="8"/>
      <c r="H20" s="127"/>
      <c r="I20" s="103" t="s">
        <v>2</v>
      </c>
      <c r="J20" s="104" t="s">
        <v>33</v>
      </c>
      <c r="K20" s="105">
        <f>F18*2</f>
        <v>2730</v>
      </c>
      <c r="L20" s="105">
        <v>3</v>
      </c>
      <c r="M20" s="125"/>
    </row>
    <row r="21" spans="1:13" ht="15.75" thickBot="1" x14ac:dyDescent="0.3">
      <c r="A21" s="42"/>
      <c r="B21" s="42"/>
      <c r="C21" s="42"/>
      <c r="D21" s="42"/>
      <c r="E21" s="41"/>
      <c r="F21" s="43"/>
      <c r="G21" s="8"/>
      <c r="H21" s="82" t="s">
        <v>18</v>
      </c>
      <c r="I21" s="106" t="s">
        <v>0</v>
      </c>
      <c r="J21" s="107" t="s">
        <v>34</v>
      </c>
      <c r="K21" s="108">
        <f>F16*2</f>
        <v>19350</v>
      </c>
      <c r="L21" s="108">
        <v>3</v>
      </c>
      <c r="M21" s="87">
        <f>SUMPRODUCT(K21:K21,L21:L21)</f>
        <v>58050</v>
      </c>
    </row>
    <row r="22" spans="1:13" ht="15.75" thickBot="1" x14ac:dyDescent="0.3">
      <c r="A22" s="167" t="s">
        <v>55</v>
      </c>
      <c r="B22" s="168"/>
      <c r="C22" s="168"/>
      <c r="D22" s="169"/>
      <c r="E22" s="45"/>
      <c r="F22" s="45"/>
      <c r="G22" s="8"/>
    </row>
    <row r="23" spans="1:13" ht="15.75" thickBot="1" x14ac:dyDescent="0.3">
      <c r="A23" s="165" t="s">
        <v>56</v>
      </c>
      <c r="B23" s="166"/>
      <c r="C23" s="65"/>
      <c r="D23" s="66" t="s">
        <v>8</v>
      </c>
      <c r="E23" s="46"/>
      <c r="F23" s="46"/>
      <c r="H23" s="6"/>
      <c r="I23" s="2"/>
      <c r="J23" s="114" t="s">
        <v>19</v>
      </c>
      <c r="K23" s="115"/>
      <c r="L23" s="115"/>
      <c r="M23" s="116"/>
    </row>
    <row r="24" spans="1:13" ht="30.75" customHeight="1" thickBot="1" x14ac:dyDescent="0.3">
      <c r="A24" s="161" t="s">
        <v>57</v>
      </c>
      <c r="B24" s="162"/>
      <c r="C24" s="49" t="s">
        <v>58</v>
      </c>
      <c r="D24" s="50">
        <v>2000</v>
      </c>
      <c r="E24" s="44"/>
      <c r="F24" s="43"/>
      <c r="H24" s="6"/>
      <c r="I24" s="2"/>
      <c r="J24" s="121" t="s">
        <v>13</v>
      </c>
      <c r="K24" s="122"/>
      <c r="L24" s="122"/>
      <c r="M24" s="109" t="s">
        <v>8</v>
      </c>
    </row>
    <row r="25" spans="1:13" ht="30" customHeight="1" thickBot="1" x14ac:dyDescent="0.3">
      <c r="A25" s="163" t="s">
        <v>60</v>
      </c>
      <c r="B25" s="164"/>
      <c r="C25" s="51" t="s">
        <v>59</v>
      </c>
      <c r="D25" s="52">
        <v>20000</v>
      </c>
      <c r="E25" s="44"/>
      <c r="F25" s="43"/>
      <c r="H25" s="2"/>
      <c r="I25" s="2"/>
      <c r="J25" s="123" t="s">
        <v>11</v>
      </c>
      <c r="K25" s="124"/>
      <c r="L25" s="124"/>
      <c r="M25" s="110">
        <f>M5+M17</f>
        <v>19685.616475000003</v>
      </c>
    </row>
    <row r="26" spans="1:13" x14ac:dyDescent="0.25">
      <c r="A26" s="10"/>
      <c r="B26" s="3"/>
      <c r="D26" s="2"/>
      <c r="E26" s="8"/>
      <c r="H26" s="2"/>
      <c r="I26" s="2"/>
      <c r="J26" s="117" t="s">
        <v>12</v>
      </c>
      <c r="K26" s="118"/>
      <c r="L26" s="118"/>
      <c r="M26" s="111">
        <f>M6</f>
        <v>91849.563630219782</v>
      </c>
    </row>
    <row r="27" spans="1:13" x14ac:dyDescent="0.25">
      <c r="A27" s="160"/>
      <c r="B27" s="3"/>
      <c r="D27" s="2"/>
      <c r="E27" s="8"/>
      <c r="H27" s="2"/>
      <c r="I27" s="2"/>
      <c r="J27" s="117" t="s">
        <v>16</v>
      </c>
      <c r="K27" s="118"/>
      <c r="L27" s="118"/>
      <c r="M27" s="112">
        <f>M9+M18+M10</f>
        <v>95071.139384615381</v>
      </c>
    </row>
    <row r="28" spans="1:13" x14ac:dyDescent="0.25">
      <c r="A28" s="160"/>
      <c r="B28" s="3"/>
      <c r="H28" s="2"/>
      <c r="I28" s="2"/>
      <c r="J28" s="117" t="s">
        <v>17</v>
      </c>
      <c r="K28" s="118"/>
      <c r="L28" s="118"/>
      <c r="M28" s="111">
        <f>M11+M19</f>
        <v>146499.12834107142</v>
      </c>
    </row>
    <row r="29" spans="1:13" ht="15.75" thickBot="1" x14ac:dyDescent="0.3">
      <c r="H29" s="2"/>
      <c r="I29" s="2"/>
      <c r="J29" s="119" t="s">
        <v>18</v>
      </c>
      <c r="K29" s="120"/>
      <c r="L29" s="120"/>
      <c r="M29" s="113">
        <f>M12+M21</f>
        <v>106802.10687211539</v>
      </c>
    </row>
    <row r="30" spans="1:13" x14ac:dyDescent="0.25">
      <c r="I30" s="2"/>
    </row>
  </sheetData>
  <mergeCells count="38">
    <mergeCell ref="A1:M1"/>
    <mergeCell ref="A2:M2"/>
    <mergeCell ref="A27:A28"/>
    <mergeCell ref="A24:B24"/>
    <mergeCell ref="A25:B25"/>
    <mergeCell ref="A23:B23"/>
    <mergeCell ref="A22:D22"/>
    <mergeCell ref="A3:F3"/>
    <mergeCell ref="H3:M3"/>
    <mergeCell ref="A14:F14"/>
    <mergeCell ref="H15:M15"/>
    <mergeCell ref="H5:I5"/>
    <mergeCell ref="H12:H13"/>
    <mergeCell ref="M12:M13"/>
    <mergeCell ref="J4:K4"/>
    <mergeCell ref="E4:F4"/>
    <mergeCell ref="B4:C4"/>
    <mergeCell ref="A19:A20"/>
    <mergeCell ref="A10:A11"/>
    <mergeCell ref="A17:A18"/>
    <mergeCell ref="A7:A9"/>
    <mergeCell ref="H17:I17"/>
    <mergeCell ref="H18:I18"/>
    <mergeCell ref="H19:H20"/>
    <mergeCell ref="B15:C15"/>
    <mergeCell ref="M19:M20"/>
    <mergeCell ref="H6:H8"/>
    <mergeCell ref="M6:M8"/>
    <mergeCell ref="J9:L9"/>
    <mergeCell ref="J18:L18"/>
    <mergeCell ref="H9:H10"/>
    <mergeCell ref="J23:M23"/>
    <mergeCell ref="J27:L27"/>
    <mergeCell ref="J28:L28"/>
    <mergeCell ref="J29:L29"/>
    <mergeCell ref="J24:L24"/>
    <mergeCell ref="J25:L25"/>
    <mergeCell ref="J26:L26"/>
  </mergeCells>
  <pageMargins left="0.51181102362204722" right="0.51181102362204722" top="0.78740157480314965" bottom="0.78740157480314965" header="0.31496062992125984" footer="0.31496062992125984"/>
  <pageSetup paperSize="9" scale="84" orientation="landscape" r:id="rId1"/>
  <ignoredErrors>
    <ignoredError sqref="M6 M1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 UserPrime</dc:creator>
  <cp:lastModifiedBy>Mallú Nirakami</cp:lastModifiedBy>
  <cp:lastPrinted>2024-02-21T16:06:47Z</cp:lastPrinted>
  <dcterms:created xsi:type="dcterms:W3CDTF">2024-01-26T19:29:45Z</dcterms:created>
  <dcterms:modified xsi:type="dcterms:W3CDTF">2024-02-21T16:06:59Z</dcterms:modified>
</cp:coreProperties>
</file>